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\Documents\UNIVERSITY\Tesis\"/>
    </mc:Choice>
  </mc:AlternateContent>
  <xr:revisionPtr revIDLastSave="0" documentId="13_ncr:1_{F8D058A7-D9CC-4E0C-88C3-1D4B8D2DF8BB}" xr6:coauthVersionLast="47" xr6:coauthVersionMax="47" xr10:uidLastSave="{00000000-0000-0000-0000-000000000000}"/>
  <bookViews>
    <workbookView xWindow="-108" yWindow="-108" windowWidth="23256" windowHeight="12456" xr2:uid="{6E145D9B-F2E6-4B84-AB2E-F36DAF23B731}"/>
  </bookViews>
  <sheets>
    <sheet name="Matriz " sheetId="2" r:id="rId1"/>
    <sheet name="Consolidado" sheetId="3" r:id="rId2"/>
    <sheet name="Fuentes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3" l="1"/>
  <c r="C5" i="3"/>
  <c r="C6" i="3"/>
  <c r="C4" i="3"/>
  <c r="B7" i="3"/>
  <c r="B5" i="3"/>
  <c r="B6" i="3"/>
  <c r="B4" i="3"/>
  <c r="F4" i="2"/>
</calcChain>
</file>

<file path=xl/sharedStrings.xml><?xml version="1.0" encoding="utf-8"?>
<sst xmlns="http://schemas.openxmlformats.org/spreadsheetml/2006/main" count="160" uniqueCount="123">
  <si>
    <t>MATRIZ DE LA APLICACIÓN DE IA EN LOS SUBPROCESOS DE LA GTH</t>
  </si>
  <si>
    <t>🟢 Evidencia Sólida (≥3 estudios)   🟡 Evidencia Limitada (1-2 estudios)   ⚪ No Aplica / Bajo</t>
  </si>
  <si>
    <t>SUBPROCESO GTH</t>
  </si>
  <si>
    <t>1. AUTOMATIZACIÓN DE PROCESOS
(RPA, Chatbots, Screening)</t>
  </si>
  <si>
    <t>2. ANALÍTICA PREDICTIVA
(Big Data, Machine Learning)</t>
  </si>
  <si>
    <t>3. GESTIÓN ESTRATÉGICA Y REDISEÑO
(People Analytics, IA Generativa)</t>
  </si>
  <si>
    <t>4. TOMA DE DECISIONES ASISTIDA
(Sistemas Expertos)</t>
  </si>
  <si>
    <t>1. RECLUTAMIENTO</t>
  </si>
  <si>
    <t>🟢 EVIDENCIA SÓLIDA</t>
  </si>
  <si>
    <t>🟡 EVIDENCIA LIMITADA</t>
  </si>
  <si>
    <t>Beneficios:
• Reducción de tiempo de contratación de 4 meses a 4 semanas (75%)
• Reducción de costos operativos en 71%
• Disponibilidad 24/7 para candidatos
• Procesamiento de miles de CVs en segundos
Obstáculos:
• Resistencia al cambio | Costos iniciales | Falta de capacitación
Riesgos:
• Deshumanización del proceso | Dependencia tecnológica</t>
  </si>
  <si>
    <t>Beneficios:
• Identificación de fuentes de talento efectivas
• Predicción de éxito del canal de reclutamiento
• Matching candidato-puesto por patrones históricos
• Reducción de rotación temprana
Obstáculos:
• Necesidad de datos históricos limpios | Privacidad de datos
Riesgos:
• Sesgo en datos históricos perpetuado | Discriminación algorítmica</t>
  </si>
  <si>
    <t>Beneficios:
• Employer Branding personalizado con IA generativa
• Automatización de comunicación inicial (Chatbots)
• Análisis de mercado laboral en tiempo real
• Optimización de presupuesto de reclutamiento
Obstáculos:
• Integración con múltiples sistemas | Curva de aprendizaje
Riesgos:
• Deshumanización de la marca empleadora | Sobrecarga de información</t>
  </si>
  <si>
    <t>Beneficios:
• Decisiones de contratación asistidas por IA
• Reducción de errores en selección inicial
• Documentación de criterios de decisión
Obstáculos:
• Responsabilidad legal de la decisión final | Supervisión humana
Riesgos:
• Dilución de responsabilidad | 'Caja negra' en decisiones</t>
  </si>
  <si>
    <t>2. SELECCIÓN</t>
  </si>
  <si>
    <t>Beneficios:
• Reducción de sesgos humanos (género, raza, edad)
• Entrevistas virtuales automatizadas
• Agilidad en entrevistas preliminares
• Evaluación objetiva de competencias técnicas
• Screening de video-entrevistas con lenguaje no verbal
Obstáculos:
• Candidatos poco familiarizados con tecnología
Riesgos:
• Sesgo algorítmico | Caja Negra | Discriminación por proxy</t>
  </si>
  <si>
    <t>Beneficios:
• Matching candidato-puesto por competencias predictivas
• Predicción de fit cultural
• Identificación de candidatos de alto potencial
• Reducción de rotación temprana
• Análisis predictivo de desempeño futuro
Obstáculos:
• Validación constante de modelos | Privacidad biométrica
Riesgos:
• Discriminación algorítmica | Profiling invasivo</t>
  </si>
  <si>
    <t>Beneficios:
• Decisiones de contratación asistidas por IA Generativa
• Generación de informes de selección automatizados
• Personalización de ofertas según perfil predictivo
Obstáculos:
• Validación humana de recomendaciones | Costos de licencias
Riesgos:
• Responsabilidad legal de decisión final | Dependencia excesiva</t>
  </si>
  <si>
    <t>Beneficios:
• Evaluación estructurada de candidatos
• Reducción de subjetividad en evaluaciones
• Documentación de criterios de selección
• Trazabilidad de decisiones
Obstáculos:
• Resistencia de seleccionadores | Capacitación en herramientas
Riesgos:
• Pérdida de intuición humana | Falsa sensación de objetividad</t>
  </si>
  <si>
    <t>3. CONTRATACIÓN / ONBOARDING</t>
  </si>
  <si>
    <t>⚪ NO APLICA / BAJO</t>
  </si>
  <si>
    <t>Beneficios:
• Firmas digitales automatizadas
• Automatización de trámites burocráticos
• Entrega automatizada de documentación
• Onboarding virtual con chatbots
• Reducción de tiempo de incorporación de 2 semanas a 2 días
Obstáculos:
• Integración con sistemas legacy | Resistencia de empleados
Riesgos:
• Fallos técnicos en procesos críticos | Pérdida de contacto humano</t>
  </si>
  <si>
    <t>Justificación:
• Procesos administrativos no requieren predicción compleja
• La automatización simple es suficiente
• No hay literatura significativa sobre predictivos en esta área</t>
  </si>
  <si>
    <t>Beneficios:
• Personalización de experiencia de ingreso según perfil
• Adaptación de programas de onboarding según aprendizaje predictivo
• Detección temprana de riesgos de abandono en periodo de prueba
Obstáculos:
• Requiere datos históricos de retención | Complejidad de implementación
Riesgos:
• Etiquetado prematuro de nuevos empleados | Profiling invasivo</t>
  </si>
  <si>
    <t>Beneficios:
• Verificación automatizada de documentos
• Validación de requisitos legales
• Checklist inteligente de requisitos
Obstáculos:
• Variabilidad normativa por país/región | Requiere actualización constante
Riesgos:
• Errores en validación legal | Responsabilidad por omisiones</t>
  </si>
  <si>
    <t>4. CAPACITACIÓN Y DESARROLLO</t>
  </si>
  <si>
    <t>Beneficios:
• Plataformas LMS automatizadas
• Recordatorios automatizados de capacitación
• Inscripción automática según perfil
Obstáculos:
• Integración con sistemas de RRHH | Resistencia a plataformas digitales
Riesgos:
• Capacitación genérica no personalizada | Baja tasa de completitud</t>
  </si>
  <si>
    <t>Beneficios:
• Detección de brechas de habilidades (Upskilling/Reskilling)
• Rutas de aprendizaje personalizadas
• Predicción de necesidades futuras de capacitación
• Reducción de tiempo de capacitación en 30% (DHL case)
Obstáculos:
• Brecha digital en empleados mayores | Datos históricos de desempeño
Riesgos:
• Etiquetado limitante de empleados | Sesgo en recomendaciones</t>
  </si>
  <si>
    <t>Beneficios:
• Mentores virtuales con IA Generativa
• Creación de contenido de entrenamiento automatizado
• Simulaciones interactivas personalizadas
• Adaptación dinámica de dificultad según progreso
• Gamificación inteligente
Obstáculos:
• Costos de desarrollo de contenido IA | Validación de expertos
Riesgos:
• Contenido generado con errores | Pérdida de criterio pedagógico</t>
  </si>
  <si>
    <t>Beneficios:
• Recomendación de capacitaciones según desempeño
• Asignación inteligente de presupuestos
• Priorización de necesidades formativas
Obstáculos:
• Integración con evaluación de desempeño | Resistencia de mandos medios
Riesgos:
• Decisiones de desarrollo sin contexto humano | Desalineación estratégica</t>
  </si>
  <si>
    <t>5. EVALUACIÓN DEL DESEMPEÑO</t>
  </si>
  <si>
    <t>Beneficios:
• Recolección automática de feedback 360
• Recordatorios de evaluaciones periódicas
• Consolidación automatizada de resultados
Obstáculos:
• Integración con múltiples fuentes | Resistencia de evaluadores
Riesgos:
• Sensación de vigilancia constante | Reducción de interacción humana</t>
  </si>
  <si>
    <t>Beneficios:
• Predicción de bajo rendimiento
• Identificación de High Potentials
• Detección temprana de riesgos de bajo desempeño
• Alertas preventivas de problemas
Obstáculos:
• Datos históricos consistentes | Validación constante de modelos
Riesgos:
• Estresamiento por métricas | Reducción de autonomía | Profecías autocumplidas</t>
  </si>
  <si>
    <t>Beneficios:
• Decisiones de promoción basadas en datos objetivos
• Reducción de favoritismos
• Identificación de patrones de éxito
• Planes de sucesión basados en predictivos
• Evaluación continua vs. puntual
Obstáculos:
• Cambio cultural organizacional | Transparencia en criterios
Riesgos:
• Riesgos Psicosociales (ansiedad, presión) | Percepción de injusticia</t>
  </si>
  <si>
    <t>Beneficios:
• Calibración de evaluaciones entre gerentes
• Detección de inconsistencias en evaluaciones
• Recomendación de acciones correctivas
Obstáculos:
• Resistencia de gerentes | Requiere supervisión humana final
Riesgos:
• Dilución de responsabilidad gerencial | Conflictos por decisiones asistidas</t>
  </si>
  <si>
    <t>6. REMUNERACIÓN Y COMPENSACIÓN</t>
  </si>
  <si>
    <t>Beneficios:
• Cálculo de nómina sin errores
• Gestión automatizada de beneficios
• Procesamiento de variables salariales
• Reducción de tiempo de procesamiento en 80%
Obstáculos:
• Integración con sistemas contables | Actualización normativa constante
Riesgos:
• Errores en cálculos críticos | Vulnerabilidad de datos sensibles</t>
  </si>
  <si>
    <t>Beneficios:
• Equidad salarial detectada por algoritmos
• Predicción de impacto de ajustes salariales
• Benchmarking inteligente de mercado
Obstáculos:
• Opacidad en fijación de salarios | Datos de mercado actualizados
Riesgos:
• Perpetuación de brechas históricas | Descontento por falta de transparencia</t>
  </si>
  <si>
    <t>Justificación:
• La estrategia salarial requiere juicio humano y negociación
• Contexto organizacional e individual muy variable
• Poca literatura sobre IA en estrategia compensatoria
• Decisiones sensibles que requieren empatía humana</t>
  </si>
  <si>
    <t>Beneficios:
• Verificación de cumplimiento normativo
• Alertas de inconsistencias salariales
• Documentación de criterios compensatorios
Obstáculos:
• Variabilidad legislativa por región | Validación de expertos
Riesgos:
• Errores en interpretación normativa | Responsabilidad por decisiones incorrectas</t>
  </si>
  <si>
    <t>7. RETENCIÓN Y BIENESTAR</t>
  </si>
  <si>
    <t>Beneficios:
• Chatbots de soporte emocional básico
• Encuestas de pulso automatizadas
• Recordatorios de bienestar
• Canales de comunicación 24/7
Obstáculos:
• Limitaciones en manejo de crisis | Preferencia por contacto humano
Riesgos:
• Detección inadecuada de problemas graves | Falsa sensación de soporte</t>
  </si>
  <si>
    <t>Beneficios:
• Predicción de rotación (Flight Risk)
• Intervención preventiva
• Identificación de factores de insatisfacción
• Reducción de rotación en 15% (Vodafone case)
• Optimización de estrategias de retención
Obstáculos:
• Privacidad de datos sensibles | Ética en uso de datos predictivos
Riesgos:
• Etiquetado de empleados en riesgo | Manipulación percibida</t>
  </si>
  <si>
    <t>Beneficios:
• Diseño de políticas de bienestar basadas en datos
• Mejora del clima organizacional
• Personalización de programas de bienestar
• Detección de patrones de burnout
• Optimización de recursos de bienestar
Obstáculos:
• Cultura de datos abierta | Resistencia a compartir información personal
Riesgos:
• Percepción de manipulación | Uso indebido de datos de bienestar</t>
  </si>
  <si>
    <t>Beneficios:
• Recomendación de acciones de retención
• Priorización de intervenciones
• Evaluación de efectividad de programas
Obstáculos:
• Integración con múltiples sistemas | Validación humana de recomendaciones
Riesgos:
• Decisiones sin contexto completo | Responsabilidad por abandonos no prevenidos</t>
  </si>
  <si>
    <t>8. SEGURIDAD Y SALUD (SST)</t>
  </si>
  <si>
    <t>Beneficios:
• Monitoreo de EPP mediante visión por computador
• Alertas automatizadas de riesgos
• Registro automatizado de incidentes
Obstáculos:
• Costos de implementación de sensores | Resistencia a vigilancia
Riesgos:
• Privacidad de trabajadores | Falsa sensación de seguridad</t>
  </si>
  <si>
    <t>Beneficios:
• Predicción de accidentes
• Análisis de fatiga
• Detección temprana de enfermedades ocupacionales
• Predicción de pérdida auditiva con redes neuronales
• Mejora de síntomas musculoesqueléticos
Obstáculos:
• Datos históricos de incidentes | Validación médica de predicciones
Riesgos:
• Responsabilidad por predicciones fallidas | Estigmatización de trabajadores</t>
  </si>
  <si>
    <t>Beneficios:
• Rediseño de puestos ergonómicos basado en datos
• Optimización de programas de prevención
• Personalización de intervenciones de salud
Obstáculos:
• Integración con áreas de salud | Costos de programas personalizados
Riesgos:
• Medicalización excesiva del trabajo | Uso indebido de datos de salud</t>
  </si>
  <si>
    <t>Beneficios:
• Recomendación de medidas preventivas
• Priorización de intervenciones de SST
• Documentación de cumplimiento normativo
Obstáculos:
• Variabilidad normativa por país | Validación de expertos en SST
Riesgos:
• Responsabilidad por recomendaciones incorrectas | Cumplimiento formal sin mejora real</t>
  </si>
  <si>
    <t>9. DESVINCULACIÓN</t>
  </si>
  <si>
    <t>Beneficios:
• Automatización de trámites de salida
• Cálculo de liquidaciones
• Gestión de documentación de salida
• Reducción de tiempo de proceso en 60%
Obstáculos:
• Integración con sistemas contables | Variabilidad normativa
Riesgos:
• Errores en cálculos críticos | Conflictos legales por errores</t>
  </si>
  <si>
    <t>Justificación:
• Éticamente delicado predecir despidos
• Poca literatura sobre predictivos en desvinculación
• Decisiones que requieren alto juicio humano y legal
• Riesgo de discriminación muy alto</t>
  </si>
  <si>
    <t>Beneficios:
• Entrevistas de salida analizadas por IA para detectar causas raíz
• Identificación de patrones de rotación
• Mejora de procesos de salida
Obstáculos:
• Sensibilidad de información | Requiere anonimización de datos
Riesgos:
• Uso indebido de feedback de salida | Percepción de vigilancia post-empleo</t>
  </si>
  <si>
    <t>Beneficios:
• Verificación de cumplimiento legal
• Documentación de causas de desvinculación
• Alertas de riesgos legales
Obstáculos:
• Variabilidad legislativa | Validación legal humana
Riesgos:
• Responsabilidad por decisiones incorrectas | Conflictos legales por automatización</t>
  </si>
  <si>
    <t>RESUMEN EJECUTIVO DE HALLAZGOS</t>
  </si>
  <si>
    <t>DISTRIBUCIÓN DE EVIDENCIA POR NIVEL</t>
  </si>
  <si>
    <t>Nivel de Evidencia</t>
  </si>
  <si>
    <t>Celdas</t>
  </si>
  <si>
    <t>Porcentaje</t>
  </si>
  <si>
    <t>🟢 Verde (Evidencia Sólida)</t>
  </si>
  <si>
    <t>🟡 Amarillo (Evidencia Limitada)</t>
  </si>
  <si>
    <t>⚪ Blanco (No Aplica)</t>
  </si>
  <si>
    <t>TOTAL</t>
  </si>
  <si>
    <t>ÁREAS CON MAYOR MADUREZ DE IA</t>
  </si>
  <si>
    <t>1°</t>
  </si>
  <si>
    <t>Reclutamiento y Selección</t>
  </si>
  <si>
    <t>8 celdas con evidencia sólida/limitada</t>
  </si>
  <si>
    <t>2°</t>
  </si>
  <si>
    <t>Capacitación y Desarrollo</t>
  </si>
  <si>
    <t>6 celdas con evidencia sólida/limitada</t>
  </si>
  <si>
    <t>3°</t>
  </si>
  <si>
    <t>Retención y Bienestar</t>
  </si>
  <si>
    <t>ÁREAS CON MAYORES RIESGOS ÉTICOS</t>
  </si>
  <si>
    <t>Evaluación del Desempeño</t>
  </si>
  <si>
    <t>Riesgos psicosociales, percepción de injusticia</t>
  </si>
  <si>
    <t>Selección</t>
  </si>
  <si>
    <t>Discriminación algorítmica, sesgos perpetuados</t>
  </si>
  <si>
    <t>Retención</t>
  </si>
  <si>
    <t>Etiquetado de empleados, manipulación percibida</t>
  </si>
  <si>
    <t>VACÍOS DE INVESTIGACIÓN IDENTIFICADOS</t>
  </si>
  <si>
    <t>• Contextos latinoamericanos — Solo 12% de estudios de la región (OCTS, 2023)</t>
  </si>
  <si>
    <t>• PYMES — Poca evidencia en organizaciones pequeñas</t>
  </si>
  <si>
    <t>• Impacto a largo plazo — Falta de estudios longitudinales</t>
  </si>
  <si>
    <t>• Compensación estratégica — Área poco explorada académicamente</t>
  </si>
  <si>
    <t>• Desvinculación predictiva — Vacío ético y de investigación</t>
  </si>
  <si>
    <t>REFERENCIAS BIBLIOGRÁFICAS</t>
  </si>
  <si>
    <t>Código</t>
  </si>
  <si>
    <t>Referencia</t>
  </si>
  <si>
    <t>[1]</t>
  </si>
  <si>
    <t>Upadhyay &amp; Khandelwal (2018) - Strategic HR Review</t>
  </si>
  <si>
    <t>[2]</t>
  </si>
  <si>
    <t>Reyes Flores et al. (2024) - Universidad Autónoma del Perú</t>
  </si>
  <si>
    <t>[3]</t>
  </si>
  <si>
    <t>Parra López &amp; Rubiano (2025) - Universidad El Bosque</t>
  </si>
  <si>
    <t>[4]</t>
  </si>
  <si>
    <t>González García (2023) - TFM Universidad</t>
  </si>
  <si>
    <t>[5]</t>
  </si>
  <si>
    <t>Gómez Gandía (2024) - Tesis Doctoral UAH</t>
  </si>
  <si>
    <t>[6]</t>
  </si>
  <si>
    <t>Reyes Flores et al. (2024) - Impacto IA en empresas</t>
  </si>
  <si>
    <t>[7]</t>
  </si>
  <si>
    <t>Neuto Cetina (2025) - Chatbot RRHH</t>
  </si>
  <si>
    <t>[8]</t>
  </si>
  <si>
    <t>Clavijo-Cáceres et al. (2024) - Decisiones administrativas</t>
  </si>
  <si>
    <t>[9]</t>
  </si>
  <si>
    <t>Jarrahi (2018) - Human-AI Symbiosis</t>
  </si>
  <si>
    <t>[10]</t>
  </si>
  <si>
    <t>Mora-López (2025) - Sector Financiero</t>
  </si>
  <si>
    <t>[11]</t>
  </si>
  <si>
    <t>Tovar (2023) - Riesgos Psicosociales</t>
  </si>
  <si>
    <t>[15]</t>
  </si>
  <si>
    <t>Fountaine et al. (2019) - HBR AI-Powered Org</t>
  </si>
  <si>
    <t>[16]</t>
  </si>
  <si>
    <t>Martí Femenía (2024) - People Analytics</t>
  </si>
  <si>
    <t>[20]</t>
  </si>
  <si>
    <t>Molina Castaño &amp; Arango Alzate (2020) - SST</t>
  </si>
  <si>
    <t>[23]</t>
  </si>
  <si>
    <t>Calle Vergara (2025) - Trabajo de Grado</t>
  </si>
  <si>
    <t>[26]</t>
  </si>
  <si>
    <t>Ortega Méndez et al. (2025) - Auditoría</t>
  </si>
  <si>
    <t>[28]</t>
  </si>
  <si>
    <t>Sarada (2024) - Trends and Prospects AI in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</si>
</sst>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i/>
      <sz val="9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10"/>
      <color rgb="FF276221"/>
      <name val="Arial"/>
      <family val="2"/>
    </font>
    <font>
      <b/>
      <sz val="10"/>
      <color rgb="FF9C5700"/>
      <name val="Arial"/>
      <family val="2"/>
    </font>
    <font>
      <sz val="8"/>
      <color rgb="FF000000"/>
      <name val="Arial"/>
      <family val="2"/>
    </font>
    <font>
      <b/>
      <sz val="10"/>
      <color rgb="FF7F7F7F"/>
      <name val="Arial"/>
      <family val="2"/>
    </font>
    <font>
      <b/>
      <sz val="13"/>
      <color rgb="FFFFFFFF"/>
      <name val="Arial"/>
      <family val="2"/>
    </font>
    <font>
      <b/>
      <sz val="11"/>
      <color rgb="FFFFFFFF"/>
      <name val="Arial"/>
      <family val="2"/>
    </font>
    <font>
      <sz val="10"/>
      <color rgb="FF276221"/>
      <name val="Arial"/>
      <family val="2"/>
    </font>
    <font>
      <sz val="10"/>
      <color rgb="FF000000"/>
      <name val="Arial"/>
      <family val="2"/>
    </font>
    <font>
      <sz val="10"/>
      <color rgb="FF9C5700"/>
      <name val="Arial"/>
      <family val="2"/>
    </font>
    <font>
      <sz val="10"/>
      <color rgb="FF7F7F7F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D9E1F2"/>
        <bgColor rgb="FFD9E1F2"/>
      </patternFill>
    </fill>
    <fill>
      <patternFill patternType="solid">
        <fgColor rgb="FF2E5FA3"/>
        <bgColor rgb="FF2E5FA3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2F2F2"/>
        <bgColor rgb="FFF2F2F2"/>
      </patternFill>
    </fill>
    <fill>
      <patternFill patternType="solid">
        <fgColor rgb="FFC00000"/>
        <bgColor rgb="FFC00000"/>
      </patternFill>
    </fill>
    <fill>
      <patternFill patternType="solid">
        <fgColor rgb="FFFCE4D6"/>
        <bgColor rgb="FFFCE4D6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39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left" vertical="center"/>
    </xf>
    <xf numFmtId="0" fontId="12" fillId="7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164" fontId="12" fillId="6" borderId="1" xfId="1" applyNumberFormat="1" applyFont="1" applyFill="1" applyBorder="1" applyAlignment="1">
      <alignment horizontal="center" vertical="center"/>
    </xf>
    <xf numFmtId="164" fontId="12" fillId="7" borderId="1" xfId="1" applyNumberFormat="1" applyFont="1" applyFill="1" applyBorder="1" applyAlignment="1">
      <alignment horizontal="center" vertical="center"/>
    </xf>
    <xf numFmtId="164" fontId="12" fillId="5" borderId="1" xfId="1" applyNumberFormat="1" applyFont="1" applyFill="1" applyBorder="1" applyAlignment="1">
      <alignment horizontal="center" vertical="center"/>
    </xf>
    <xf numFmtId="9" fontId="15" fillId="3" borderId="1" xfId="1" applyFont="1" applyFill="1" applyBorder="1" applyAlignment="1">
      <alignment horizontal="center" vertical="center"/>
    </xf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horizontal="center" vertical="center"/>
    </xf>
    <xf numFmtId="0" fontId="16" fillId="6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09EFA-B019-4206-B27A-7039D860B501}">
  <dimension ref="A1:F21"/>
  <sheetViews>
    <sheetView tabSelected="1" workbookViewId="0">
      <pane xSplit="1" ySplit="3" topLeftCell="B11" activePane="bottomRight" state="frozen"/>
      <selection pane="topRight"/>
      <selection pane="bottomLeft"/>
      <selection pane="bottomRight" activeCell="D20" sqref="D20"/>
    </sheetView>
  </sheetViews>
  <sheetFormatPr baseColWidth="10" defaultColWidth="8.88671875" defaultRowHeight="14.4" x14ac:dyDescent="0.3"/>
  <cols>
    <col min="1" max="1" width="22" customWidth="1"/>
    <col min="2" max="5" width="38" customWidth="1"/>
  </cols>
  <sheetData>
    <row r="1" spans="1:6" ht="34.950000000000003" customHeight="1" x14ac:dyDescent="0.3">
      <c r="A1" s="28" t="s">
        <v>0</v>
      </c>
      <c r="B1" s="29"/>
      <c r="C1" s="29"/>
      <c r="D1" s="29"/>
      <c r="E1" s="29"/>
    </row>
    <row r="2" spans="1:6" ht="19.95" customHeight="1" x14ac:dyDescent="0.3">
      <c r="A2" s="30" t="s">
        <v>1</v>
      </c>
      <c r="B2" s="29"/>
      <c r="C2" s="29"/>
      <c r="D2" s="29"/>
      <c r="E2" s="29"/>
    </row>
    <row r="3" spans="1:6" ht="49.95" customHeight="1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6" ht="25.05" customHeight="1" x14ac:dyDescent="0.3">
      <c r="A4" s="26" t="s">
        <v>7</v>
      </c>
      <c r="B4" s="2" t="s">
        <v>8</v>
      </c>
      <c r="C4" s="2" t="s">
        <v>8</v>
      </c>
      <c r="D4" s="2" t="s">
        <v>8</v>
      </c>
      <c r="E4" s="3" t="s">
        <v>9</v>
      </c>
      <c r="F4">
        <f>COUNTIF(B4:E4,"🟢 EVIDENCIA SÓLIDA")</f>
        <v>3</v>
      </c>
    </row>
    <row r="5" spans="1:6" ht="130.05000000000001" customHeight="1" x14ac:dyDescent="0.3">
      <c r="A5" s="27"/>
      <c r="B5" s="4" t="s">
        <v>10</v>
      </c>
      <c r="C5" s="4" t="s">
        <v>11</v>
      </c>
      <c r="D5" s="4" t="s">
        <v>12</v>
      </c>
      <c r="E5" s="5" t="s">
        <v>13</v>
      </c>
    </row>
    <row r="6" spans="1:6" ht="25.05" customHeight="1" x14ac:dyDescent="0.3">
      <c r="A6" s="26" t="s">
        <v>14</v>
      </c>
      <c r="B6" s="2" t="s">
        <v>8</v>
      </c>
      <c r="C6" s="2" t="s">
        <v>8</v>
      </c>
      <c r="D6" s="3" t="s">
        <v>9</v>
      </c>
      <c r="E6" s="2" t="s">
        <v>8</v>
      </c>
    </row>
    <row r="7" spans="1:6" ht="130.05000000000001" customHeight="1" x14ac:dyDescent="0.3">
      <c r="A7" s="27"/>
      <c r="B7" s="4" t="s">
        <v>15</v>
      </c>
      <c r="C7" s="4" t="s">
        <v>16</v>
      </c>
      <c r="D7" s="5" t="s">
        <v>17</v>
      </c>
      <c r="E7" s="4" t="s">
        <v>18</v>
      </c>
    </row>
    <row r="8" spans="1:6" ht="25.05" customHeight="1" x14ac:dyDescent="0.3">
      <c r="A8" s="26" t="s">
        <v>19</v>
      </c>
      <c r="B8" s="2" t="s">
        <v>8</v>
      </c>
      <c r="C8" s="6" t="s">
        <v>20</v>
      </c>
      <c r="D8" s="3" t="s">
        <v>9</v>
      </c>
      <c r="E8" s="3" t="s">
        <v>9</v>
      </c>
    </row>
    <row r="9" spans="1:6" ht="130.05000000000001" customHeight="1" x14ac:dyDescent="0.3">
      <c r="A9" s="27"/>
      <c r="B9" s="4" t="s">
        <v>21</v>
      </c>
      <c r="C9" s="7" t="s">
        <v>22</v>
      </c>
      <c r="D9" s="5" t="s">
        <v>23</v>
      </c>
      <c r="E9" s="5" t="s">
        <v>24</v>
      </c>
    </row>
    <row r="10" spans="1:6" ht="25.05" customHeight="1" x14ac:dyDescent="0.3">
      <c r="A10" s="26" t="s">
        <v>25</v>
      </c>
      <c r="B10" s="3" t="s">
        <v>9</v>
      </c>
      <c r="C10" s="2" t="s">
        <v>8</v>
      </c>
      <c r="D10" s="2" t="s">
        <v>8</v>
      </c>
      <c r="E10" s="3" t="s">
        <v>9</v>
      </c>
    </row>
    <row r="11" spans="1:6" ht="130.05000000000001" customHeight="1" x14ac:dyDescent="0.3">
      <c r="A11" s="27"/>
      <c r="B11" s="5" t="s">
        <v>26</v>
      </c>
      <c r="C11" s="4" t="s">
        <v>27</v>
      </c>
      <c r="D11" s="4" t="s">
        <v>28</v>
      </c>
      <c r="E11" s="5" t="s">
        <v>29</v>
      </c>
    </row>
    <row r="12" spans="1:6" ht="25.05" customHeight="1" x14ac:dyDescent="0.3">
      <c r="A12" s="26" t="s">
        <v>30</v>
      </c>
      <c r="B12" s="3" t="s">
        <v>9</v>
      </c>
      <c r="C12" s="3" t="s">
        <v>9</v>
      </c>
      <c r="D12" s="2" t="s">
        <v>8</v>
      </c>
      <c r="E12" s="3" t="s">
        <v>9</v>
      </c>
    </row>
    <row r="13" spans="1:6" ht="130.05000000000001" customHeight="1" x14ac:dyDescent="0.3">
      <c r="A13" s="27"/>
      <c r="B13" s="5" t="s">
        <v>31</v>
      </c>
      <c r="C13" s="5" t="s">
        <v>32</v>
      </c>
      <c r="D13" s="4" t="s">
        <v>33</v>
      </c>
      <c r="E13" s="5" t="s">
        <v>34</v>
      </c>
    </row>
    <row r="14" spans="1:6" ht="25.05" customHeight="1" x14ac:dyDescent="0.3">
      <c r="A14" s="26" t="s">
        <v>35</v>
      </c>
      <c r="B14" s="2" t="s">
        <v>8</v>
      </c>
      <c r="C14" s="3" t="s">
        <v>9</v>
      </c>
      <c r="D14" s="6" t="s">
        <v>20</v>
      </c>
      <c r="E14" s="3" t="s">
        <v>9</v>
      </c>
    </row>
    <row r="15" spans="1:6" ht="130.05000000000001" customHeight="1" x14ac:dyDescent="0.3">
      <c r="A15" s="27"/>
      <c r="B15" s="4" t="s">
        <v>36</v>
      </c>
      <c r="C15" s="5" t="s">
        <v>37</v>
      </c>
      <c r="D15" s="7" t="s">
        <v>38</v>
      </c>
      <c r="E15" s="5" t="s">
        <v>39</v>
      </c>
    </row>
    <row r="16" spans="1:6" ht="25.05" customHeight="1" x14ac:dyDescent="0.3">
      <c r="A16" s="26" t="s">
        <v>40</v>
      </c>
      <c r="B16" s="3" t="s">
        <v>9</v>
      </c>
      <c r="C16" s="2" t="s">
        <v>8</v>
      </c>
      <c r="D16" s="2" t="s">
        <v>8</v>
      </c>
      <c r="E16" s="3" t="s">
        <v>9</v>
      </c>
    </row>
    <row r="17" spans="1:5" ht="130.05000000000001" customHeight="1" x14ac:dyDescent="0.3">
      <c r="A17" s="27"/>
      <c r="B17" s="5" t="s">
        <v>41</v>
      </c>
      <c r="C17" s="4" t="s">
        <v>42</v>
      </c>
      <c r="D17" s="4" t="s">
        <v>43</v>
      </c>
      <c r="E17" s="5" t="s">
        <v>44</v>
      </c>
    </row>
    <row r="18" spans="1:5" ht="25.05" customHeight="1" x14ac:dyDescent="0.3">
      <c r="A18" s="26" t="s">
        <v>45</v>
      </c>
      <c r="B18" s="3" t="s">
        <v>9</v>
      </c>
      <c r="C18" s="2" t="s">
        <v>8</v>
      </c>
      <c r="D18" s="3" t="s">
        <v>9</v>
      </c>
      <c r="E18" s="3" t="s">
        <v>9</v>
      </c>
    </row>
    <row r="19" spans="1:5" ht="130.05000000000001" customHeight="1" x14ac:dyDescent="0.3">
      <c r="A19" s="27"/>
      <c r="B19" s="5" t="s">
        <v>46</v>
      </c>
      <c r="C19" s="4" t="s">
        <v>47</v>
      </c>
      <c r="D19" s="5" t="s">
        <v>48</v>
      </c>
      <c r="E19" s="5" t="s">
        <v>49</v>
      </c>
    </row>
    <row r="20" spans="1:5" ht="25.05" customHeight="1" x14ac:dyDescent="0.3">
      <c r="A20" s="26" t="s">
        <v>50</v>
      </c>
      <c r="B20" s="2" t="s">
        <v>8</v>
      </c>
      <c r="C20" s="6" t="s">
        <v>20</v>
      </c>
      <c r="D20" s="3" t="s">
        <v>9</v>
      </c>
      <c r="E20" s="3" t="s">
        <v>9</v>
      </c>
    </row>
    <row r="21" spans="1:5" ht="130.05000000000001" customHeight="1" x14ac:dyDescent="0.3">
      <c r="A21" s="27"/>
      <c r="B21" s="4" t="s">
        <v>51</v>
      </c>
      <c r="C21" s="7" t="s">
        <v>52</v>
      </c>
      <c r="D21" s="5" t="s">
        <v>53</v>
      </c>
      <c r="E21" s="5" t="s">
        <v>54</v>
      </c>
    </row>
  </sheetData>
  <mergeCells count="11">
    <mergeCell ref="A10:A11"/>
    <mergeCell ref="A1:E1"/>
    <mergeCell ref="A2:E2"/>
    <mergeCell ref="A4:A5"/>
    <mergeCell ref="A6:A7"/>
    <mergeCell ref="A8:A9"/>
    <mergeCell ref="A12:A13"/>
    <mergeCell ref="A14:A15"/>
    <mergeCell ref="A16:A17"/>
    <mergeCell ref="A18:A19"/>
    <mergeCell ref="A20:A2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79F97-1BED-4E74-9557-3DE0EC260154}">
  <dimension ref="A1:C24"/>
  <sheetViews>
    <sheetView workbookViewId="0">
      <selection activeCell="B4" sqref="B4"/>
    </sheetView>
  </sheetViews>
  <sheetFormatPr baseColWidth="10" defaultColWidth="8.88671875" defaultRowHeight="14.4" x14ac:dyDescent="0.3"/>
  <cols>
    <col min="1" max="1" width="28.21875" customWidth="1"/>
    <col min="2" max="2" width="30" customWidth="1"/>
    <col min="3" max="3" width="45" customWidth="1"/>
  </cols>
  <sheetData>
    <row r="1" spans="1:3" ht="30" customHeight="1" x14ac:dyDescent="0.3">
      <c r="A1" s="32" t="s">
        <v>55</v>
      </c>
      <c r="B1" s="29"/>
      <c r="C1" s="29"/>
    </row>
    <row r="2" spans="1:3" ht="22.05" customHeight="1" x14ac:dyDescent="0.3">
      <c r="A2" s="33" t="s">
        <v>56</v>
      </c>
      <c r="B2" s="29"/>
      <c r="C2" s="29"/>
    </row>
    <row r="3" spans="1:3" x14ac:dyDescent="0.3">
      <c r="A3" s="8" t="s">
        <v>57</v>
      </c>
      <c r="B3" s="8" t="s">
        <v>58</v>
      </c>
      <c r="C3" s="8" t="s">
        <v>59</v>
      </c>
    </row>
    <row r="4" spans="1:3" x14ac:dyDescent="0.3">
      <c r="A4" s="9" t="s">
        <v>60</v>
      </c>
      <c r="B4" s="10">
        <f>COUNTIF('Matriz '!B4:E21,"🟢 EVIDENCIA SÓLIDA")</f>
        <v>15</v>
      </c>
      <c r="C4" s="23">
        <f>B4/$B$7</f>
        <v>0.41666666666666669</v>
      </c>
    </row>
    <row r="5" spans="1:3" x14ac:dyDescent="0.3">
      <c r="A5" s="11" t="s">
        <v>61</v>
      </c>
      <c r="B5" s="12">
        <f>COUNTIF('Matriz '!B4:E21,"🟡 EVIDENCIA LIMITADA")</f>
        <v>18</v>
      </c>
      <c r="C5" s="21">
        <f t="shared" ref="C5:C6" si="0">B5/$B$7</f>
        <v>0.5</v>
      </c>
    </row>
    <row r="6" spans="1:3" x14ac:dyDescent="0.3">
      <c r="A6" s="13" t="s">
        <v>62</v>
      </c>
      <c r="B6" s="14">
        <f>COUNTIF('Matriz '!B4:E21,"⚪ NO APLICA / BAJO")</f>
        <v>3</v>
      </c>
      <c r="C6" s="22">
        <f t="shared" si="0"/>
        <v>8.3333333333333329E-2</v>
      </c>
    </row>
    <row r="7" spans="1:3" x14ac:dyDescent="0.3">
      <c r="A7" s="15" t="s">
        <v>63</v>
      </c>
      <c r="B7" s="16">
        <f>SUM(B4:B6)</f>
        <v>36</v>
      </c>
      <c r="C7" s="24">
        <f>SUM(C4:C6)</f>
        <v>1</v>
      </c>
    </row>
    <row r="9" spans="1:3" ht="22.05" customHeight="1" x14ac:dyDescent="0.3">
      <c r="A9" s="33" t="s">
        <v>64</v>
      </c>
      <c r="B9" s="29"/>
      <c r="C9" s="29"/>
    </row>
    <row r="10" spans="1:3" x14ac:dyDescent="0.3">
      <c r="A10" s="17" t="s">
        <v>65</v>
      </c>
      <c r="B10" s="17" t="s">
        <v>66</v>
      </c>
      <c r="C10" s="18" t="s">
        <v>67</v>
      </c>
    </row>
    <row r="11" spans="1:3" x14ac:dyDescent="0.3">
      <c r="A11" s="17" t="s">
        <v>68</v>
      </c>
      <c r="B11" s="17" t="s">
        <v>69</v>
      </c>
      <c r="C11" s="18" t="s">
        <v>70</v>
      </c>
    </row>
    <row r="12" spans="1:3" x14ac:dyDescent="0.3">
      <c r="A12" s="17" t="s">
        <v>71</v>
      </c>
      <c r="B12" s="17" t="s">
        <v>72</v>
      </c>
      <c r="C12" s="18" t="s">
        <v>70</v>
      </c>
    </row>
    <row r="14" spans="1:3" ht="22.05" customHeight="1" x14ac:dyDescent="0.3">
      <c r="A14" s="34" t="s">
        <v>73</v>
      </c>
      <c r="B14" s="29"/>
      <c r="C14" s="29"/>
    </row>
    <row r="15" spans="1:3" x14ac:dyDescent="0.3">
      <c r="A15" s="19" t="s">
        <v>65</v>
      </c>
      <c r="B15" s="19" t="s">
        <v>74</v>
      </c>
      <c r="C15" s="20" t="s">
        <v>75</v>
      </c>
    </row>
    <row r="16" spans="1:3" x14ac:dyDescent="0.3">
      <c r="A16" s="19" t="s">
        <v>68</v>
      </c>
      <c r="B16" s="19" t="s">
        <v>76</v>
      </c>
      <c r="C16" s="20" t="s">
        <v>77</v>
      </c>
    </row>
    <row r="17" spans="1:3" x14ac:dyDescent="0.3">
      <c r="A17" s="19" t="s">
        <v>71</v>
      </c>
      <c r="B17" s="19" t="s">
        <v>78</v>
      </c>
      <c r="C17" s="20" t="s">
        <v>79</v>
      </c>
    </row>
    <row r="19" spans="1:3" ht="22.05" customHeight="1" x14ac:dyDescent="0.3">
      <c r="A19" s="33" t="s">
        <v>80</v>
      </c>
      <c r="B19" s="29"/>
      <c r="C19" s="29"/>
    </row>
    <row r="20" spans="1:3" ht="19.95" customHeight="1" x14ac:dyDescent="0.3">
      <c r="A20" s="31" t="s">
        <v>81</v>
      </c>
      <c r="B20" s="29"/>
      <c r="C20" s="29"/>
    </row>
    <row r="21" spans="1:3" ht="19.95" customHeight="1" x14ac:dyDescent="0.3">
      <c r="A21" s="31" t="s">
        <v>82</v>
      </c>
      <c r="B21" s="29"/>
      <c r="C21" s="29"/>
    </row>
    <row r="22" spans="1:3" ht="19.95" customHeight="1" x14ac:dyDescent="0.3">
      <c r="A22" s="31" t="s">
        <v>83</v>
      </c>
      <c r="B22" s="29"/>
      <c r="C22" s="29"/>
    </row>
    <row r="23" spans="1:3" ht="19.95" customHeight="1" x14ac:dyDescent="0.3">
      <c r="A23" s="31" t="s">
        <v>84</v>
      </c>
      <c r="B23" s="29"/>
      <c r="C23" s="29"/>
    </row>
    <row r="24" spans="1:3" ht="19.95" customHeight="1" x14ac:dyDescent="0.3">
      <c r="A24" s="31" t="s">
        <v>85</v>
      </c>
      <c r="B24" s="29"/>
      <c r="C24" s="29"/>
    </row>
  </sheetData>
  <mergeCells count="10">
    <mergeCell ref="A21:C21"/>
    <mergeCell ref="A22:C22"/>
    <mergeCell ref="A23:C23"/>
    <mergeCell ref="A24:C24"/>
    <mergeCell ref="A1:C1"/>
    <mergeCell ref="A2:C2"/>
    <mergeCell ref="A9:C9"/>
    <mergeCell ref="A14:C14"/>
    <mergeCell ref="A19:C19"/>
    <mergeCell ref="A20:C20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BC50F-16A5-4045-AB5C-F13DD0623CF5}">
  <dimension ref="A1:B19"/>
  <sheetViews>
    <sheetView workbookViewId="0">
      <selection sqref="A1:B1"/>
    </sheetView>
  </sheetViews>
  <sheetFormatPr baseColWidth="10" defaultColWidth="8.88671875" defaultRowHeight="14.4" x14ac:dyDescent="0.3"/>
  <cols>
    <col min="1" max="1" width="10" style="25" customWidth="1"/>
    <col min="2" max="2" width="55" style="25" customWidth="1"/>
    <col min="3" max="16384" width="8.88671875" style="25"/>
  </cols>
  <sheetData>
    <row r="1" spans="1:2" ht="28.05" customHeight="1" x14ac:dyDescent="0.3">
      <c r="A1" s="32" t="s">
        <v>86</v>
      </c>
      <c r="B1" s="29"/>
    </row>
    <row r="2" spans="1:2" x14ac:dyDescent="0.3">
      <c r="A2" s="8" t="s">
        <v>87</v>
      </c>
      <c r="B2" s="8" t="s">
        <v>88</v>
      </c>
    </row>
    <row r="3" spans="1:2" ht="18" customHeight="1" x14ac:dyDescent="0.3">
      <c r="A3" s="35" t="s">
        <v>89</v>
      </c>
      <c r="B3" s="36" t="s">
        <v>90</v>
      </c>
    </row>
    <row r="4" spans="1:2" ht="18" customHeight="1" x14ac:dyDescent="0.3">
      <c r="A4" s="37" t="s">
        <v>91</v>
      </c>
      <c r="B4" s="38" t="s">
        <v>92</v>
      </c>
    </row>
    <row r="5" spans="1:2" ht="18" customHeight="1" x14ac:dyDescent="0.3">
      <c r="A5" s="35" t="s">
        <v>93</v>
      </c>
      <c r="B5" s="36" t="s">
        <v>94</v>
      </c>
    </row>
    <row r="6" spans="1:2" ht="18" customHeight="1" x14ac:dyDescent="0.3">
      <c r="A6" s="37" t="s">
        <v>95</v>
      </c>
      <c r="B6" s="38" t="s">
        <v>96</v>
      </c>
    </row>
    <row r="7" spans="1:2" ht="18" customHeight="1" x14ac:dyDescent="0.3">
      <c r="A7" s="35" t="s">
        <v>97</v>
      </c>
      <c r="B7" s="36" t="s">
        <v>98</v>
      </c>
    </row>
    <row r="8" spans="1:2" ht="18" customHeight="1" x14ac:dyDescent="0.3">
      <c r="A8" s="37" t="s">
        <v>99</v>
      </c>
      <c r="B8" s="38" t="s">
        <v>100</v>
      </c>
    </row>
    <row r="9" spans="1:2" ht="18" customHeight="1" x14ac:dyDescent="0.3">
      <c r="A9" s="35" t="s">
        <v>101</v>
      </c>
      <c r="B9" s="36" t="s">
        <v>102</v>
      </c>
    </row>
    <row r="10" spans="1:2" ht="18" customHeight="1" x14ac:dyDescent="0.3">
      <c r="A10" s="37" t="s">
        <v>103</v>
      </c>
      <c r="B10" s="38" t="s">
        <v>104</v>
      </c>
    </row>
    <row r="11" spans="1:2" ht="18" customHeight="1" x14ac:dyDescent="0.3">
      <c r="A11" s="35" t="s">
        <v>105</v>
      </c>
      <c r="B11" s="36" t="s">
        <v>106</v>
      </c>
    </row>
    <row r="12" spans="1:2" ht="18" customHeight="1" x14ac:dyDescent="0.3">
      <c r="A12" s="37" t="s">
        <v>107</v>
      </c>
      <c r="B12" s="38" t="s">
        <v>108</v>
      </c>
    </row>
    <row r="13" spans="1:2" ht="18" customHeight="1" x14ac:dyDescent="0.3">
      <c r="A13" s="35" t="s">
        <v>109</v>
      </c>
      <c r="B13" s="36" t="s">
        <v>110</v>
      </c>
    </row>
    <row r="14" spans="1:2" ht="18" customHeight="1" x14ac:dyDescent="0.3">
      <c r="A14" s="37" t="s">
        <v>111</v>
      </c>
      <c r="B14" s="38" t="s">
        <v>112</v>
      </c>
    </row>
    <row r="15" spans="1:2" ht="18" customHeight="1" x14ac:dyDescent="0.3">
      <c r="A15" s="35" t="s">
        <v>113</v>
      </c>
      <c r="B15" s="36" t="s">
        <v>114</v>
      </c>
    </row>
    <row r="16" spans="1:2" ht="18" customHeight="1" x14ac:dyDescent="0.3">
      <c r="A16" s="37" t="s">
        <v>115</v>
      </c>
      <c r="B16" s="38" t="s">
        <v>116</v>
      </c>
    </row>
    <row r="17" spans="1:2" ht="18" customHeight="1" x14ac:dyDescent="0.3">
      <c r="A17" s="35" t="s">
        <v>117</v>
      </c>
      <c r="B17" s="36" t="s">
        <v>118</v>
      </c>
    </row>
    <row r="18" spans="1:2" ht="18" customHeight="1" x14ac:dyDescent="0.3">
      <c r="A18" s="37" t="s">
        <v>119</v>
      </c>
      <c r="B18" s="38" t="s">
        <v>120</v>
      </c>
    </row>
    <row r="19" spans="1:2" ht="18" customHeight="1" x14ac:dyDescent="0.3">
      <c r="A19" s="35" t="s">
        <v>121</v>
      </c>
      <c r="B19" s="36" t="s">
        <v>122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</vt:lpstr>
      <vt:lpstr>Consolidado</vt:lpstr>
      <vt:lpstr>Fuentes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RUEDA</dc:creator>
  <cp:lastModifiedBy>KAROL RUEDA</cp:lastModifiedBy>
  <dcterms:created xsi:type="dcterms:W3CDTF">2026-02-21T20:57:53Z</dcterms:created>
  <dcterms:modified xsi:type="dcterms:W3CDTF">2026-04-15T20:12:05Z</dcterms:modified>
</cp:coreProperties>
</file>